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701ADA33-929F-46B5-915B-C7813137F51F}" xr6:coauthVersionLast="47" xr6:coauthVersionMax="47" xr10:uidLastSave="{00000000-0000-0000-0000-000000000000}"/>
  <bookViews>
    <workbookView xWindow="-110" yWindow="-110" windowWidth="19420" windowHeight="11500" tabRatio="786" activeTab="2"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Register!$A$2:$F$87</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Definitions!$B$2:$F$23</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<sst xmlns="http://schemas.openxmlformats.org/spreadsheetml/2006/main" count="340" uniqueCount="219">
  <si>
    <t>Grid Supply Point Register</t>
  </si>
  <si>
    <t>About</t>
  </si>
  <si>
    <t>Contacts and other useful information</t>
  </si>
  <si>
    <t xml:space="preserve">Contact details
</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</si>
  <si>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</si>
  <si>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</si>
  <si>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</si>
  <si>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</si>
  <si>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</si>
  <si>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</si>
  <si>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</si>
  <si>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</si>
  <si>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</si>
  <si>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</si>
  <si>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</si>
  <si>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</si>
  <si>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</si>
  <si>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Future GSP Start Date (If New)</t>
  </si>
  <si>
    <t>Proposed offline date (If going offline)</t>
  </si>
  <si>
    <t>Additional Comment</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</si>
  <si>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</si>
  <si>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</si>
  <si>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</si>
  <si>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</si>
  <si>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</si>
  <si>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</si>
  <si>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</si>
  <si>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</si>
  <si>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</si>
  <si>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</si>
  <si>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</si>
  <si>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</si>
  <si>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</si>
  <si>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</si>
  <si>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</si>
  <si>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</si>
  <si>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</si>
  <si>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</si>
  <si>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</si>
  <si>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</si>
  <si>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</si>
  <si>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</si>
  <si>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</si>
  <si>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</si>
  <si>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</si>
  <si>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</si>
  <si>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</si>
  <si>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</si>
  <si>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</si>
  <si>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</si>
  <si>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</si>
  <si>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</si>
  <si>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</si>
  <si>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</si>
  <si>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</si>
  <si>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</si>
  <si>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</si>
  <si>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</si>
  <si>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</si>
  <si>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</si>
  <si>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</si>
  <si>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</si>
  <si>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</si>
  <si>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</si>
  <si>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</si>
  <si>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</si>
  <si>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</si>
  <si>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</si>
  <si>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</si>
  <si>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</si>
  <si>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</si>
  <si>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</si>
  <si>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</si>
  <si>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</si>
  <si>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</si>
  <si>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</si>
  <si>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</si>
  <si>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</si>
  <si>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</si>
  <si>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</si>
  <si>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</si>
  <si>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</si>
  <si>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</si>
  <si>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</si>
  <si>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</si>
  <si>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</si>
  <si>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</si>
  <si>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</si>
  <si>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</si>
  <si>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</si>
  <si>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</si>
  <si>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</si>
  <si>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</si>
  <si>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</si>
  <si>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</si>
  <si>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</si>
  <si>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</si>
  <si>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</si>
  <si>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</si>
  <si>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</si>
  <si>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</si>
  <si>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</si>
  <si>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</si>
  <si>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</si>
  <si>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</si>
  <si>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</si>
  <si>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</si>
  <si>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</si>
  <si>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</si>
  <si>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</si>
  <si>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</si>
  <si>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</si>
  <si>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</si>
  <si>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</si>
  <si>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</si>
  <si>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</si>
  <si>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</si>
  <si>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</si>
  <si>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</si>
  <si>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</si>
  <si>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</si>
  <si>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</si>
  <si>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</si>
  <si>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</si>
  <si>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</si>
  <si>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</si>
  <si>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</si>
  <si>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</si>
  <si>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</si>
  <si>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</si>
  <si>
    <t>Last Updated [DD/MM/YYYY]:</t>
  </si>
  <si>
    <t>Elexon GSP ID</t>
  </si>
  <si>
    <t>Coresponding Elexon GSP ID obtainable form Elexon Network mapping statement</t>
  </si>
  <si>
    <t>Estimated date of energisation if a new GSP, where available. This date is likely to change to reflect the latest date notified by customers.</t>
  </si>
  <si>
    <t>Date of disconnection of GSP if the GSP is to be dis-connected, where available.</t>
  </si>
  <si>
    <t>Future GSP Start Date (new GSP)</t>
  </si>
  <si>
    <t>Any additional comment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</si>
  <si>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</si>
  <si>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New GSP</t>
  </si>
  <si>
    <t>Blyth 132kV</t>
  </si>
  <si>
    <t>BLYTH132</t>
  </si>
  <si>
    <t>Blyth 66kV</t>
  </si>
  <si>
    <t>BLYTB1</t>
  </si>
  <si>
    <t>Bradford West</t>
  </si>
  <si>
    <t>BRAW_1</t>
  </si>
  <si>
    <t>Camblesforth 66kV (Drax)</t>
  </si>
  <si>
    <t>CAMB_01</t>
  </si>
  <si>
    <t>Creyke Beck</t>
  </si>
  <si>
    <t>CREB_1</t>
  </si>
  <si>
    <t>Creyke Beck 2</t>
  </si>
  <si>
    <t>Elland</t>
  </si>
  <si>
    <t>ELLA_1</t>
  </si>
  <si>
    <t>Ferrybridge A</t>
  </si>
  <si>
    <t>FERRA2</t>
  </si>
  <si>
    <t>Ferrybridge B</t>
  </si>
  <si>
    <t>FERRB_M</t>
  </si>
  <si>
    <t>Fourstones</t>
  </si>
  <si>
    <t>FOUR_1</t>
  </si>
  <si>
    <t>Grimsby West</t>
  </si>
  <si>
    <t>GRIW_1</t>
  </si>
  <si>
    <t>HartMoor</t>
  </si>
  <si>
    <t>HARM_6</t>
  </si>
  <si>
    <t>Hawthorn Pit</t>
  </si>
  <si>
    <t>HAWP_6</t>
  </si>
  <si>
    <t>Jordanthorpe</t>
  </si>
  <si>
    <t>JORD_3</t>
  </si>
  <si>
    <t>Keadby</t>
  </si>
  <si>
    <t>KEAD_1</t>
  </si>
  <si>
    <t>Keadby 3 (Future)</t>
  </si>
  <si>
    <t>Kirkstall B</t>
  </si>
  <si>
    <t>KIRKB1</t>
  </si>
  <si>
    <t>Knaresborough</t>
  </si>
  <si>
    <t>KNAR</t>
  </si>
  <si>
    <t>Lackenby</t>
  </si>
  <si>
    <t>LACK_6</t>
  </si>
  <si>
    <t>Monk Fryston (Future)</t>
  </si>
  <si>
    <t>Neepsend</t>
  </si>
  <si>
    <t>NEEP_3</t>
  </si>
  <si>
    <t>Norton Lees</t>
  </si>
  <si>
    <t>NORL_3</t>
  </si>
  <si>
    <t>Offerton</t>
  </si>
  <si>
    <t>OFFE_3</t>
  </si>
  <si>
    <t>Osbaldwick</t>
  </si>
  <si>
    <t>OSBA_1</t>
  </si>
  <si>
    <t>Pitsmoor</t>
  </si>
  <si>
    <t>PITS_3</t>
  </si>
  <si>
    <t>Poppleton</t>
  </si>
  <si>
    <t>POPP_3</t>
  </si>
  <si>
    <t>Saltend North</t>
  </si>
  <si>
    <t>SALT_1</t>
  </si>
  <si>
    <t>Saltholme</t>
  </si>
  <si>
    <t>SALH_1</t>
  </si>
  <si>
    <t>Sheffield City</t>
  </si>
  <si>
    <t>SHEC_3</t>
  </si>
  <si>
    <t>Skelton Grange</t>
  </si>
  <si>
    <t>SKLGB1</t>
  </si>
  <si>
    <t>South Shields</t>
  </si>
  <si>
    <t>SSHI_3</t>
  </si>
  <si>
    <t>Spadeadam</t>
  </si>
  <si>
    <t>Spennymoor</t>
  </si>
  <si>
    <t>SPEN_1</t>
  </si>
  <si>
    <t>Stella North</t>
  </si>
  <si>
    <t>STEN_1</t>
  </si>
  <si>
    <t>Stella South</t>
  </si>
  <si>
    <t>STES_1</t>
  </si>
  <si>
    <t>Templeborough</t>
  </si>
  <si>
    <t>TEMP_3</t>
  </si>
  <si>
    <t>Thorpe Marsh</t>
  </si>
  <si>
    <t>THOM_6</t>
  </si>
  <si>
    <t>Thurcroft</t>
  </si>
  <si>
    <t>THUR_6</t>
  </si>
  <si>
    <t>Tynemouth 132kV</t>
  </si>
  <si>
    <t>TYNE_1</t>
  </si>
  <si>
    <t>West Boldon</t>
  </si>
  <si>
    <t>WBOL_6</t>
  </si>
  <si>
    <t>West Melton</t>
  </si>
  <si>
    <t>WMEL_1</t>
  </si>
  <si>
    <t>Wincobank</t>
  </si>
  <si>
    <t>WIBA_3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</si>
</sst>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1"/>
      <color theme="6"/>
      <name val="Calibri"/>
      <family val="2"/>
      <scheme val="minor"/>
    </font>
    <font>
      <sz val="11"/>
      <color theme="1"/>
      <name val="Poppins"/>
    </font>
    <font>
      <b/>
      <sz val="10"/>
      <name val="Poppins"/>
    </font>
    <font>
      <sz val="10"/>
      <color theme="1"/>
      <name val="Poppins"/>
    </font>
    <font>
      <b/>
      <sz val="10"/>
      <color theme="0" tint="-4.9989318521683403E-2"/>
      <name val="Poppins"/>
    </font>
    <font>
      <b/>
      <sz val="10"/>
      <color theme="0"/>
      <name val="Poppins"/>
    </font>
    <font>
      <b/>
      <sz val="10"/>
      <color theme="1"/>
      <name val="Arial Nova"/>
      <family val="2"/>
    </font>
    <font>
      <b/>
      <sz val="10"/>
      <name val="Arial Nova"/>
      <family val="2"/>
    </font>
    <font>
      <sz val="11"/>
      <color rgb="FF000000"/>
      <name val="Arial"/>
      <family val="2"/>
    </font>
  </fonts>
  <fills count="2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rgb="FFFFFFFF"/>
        <bgColor rgb="FF000000"/>
      </patternFill>
    </fill>
  </fills>
  <borders count="52">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medium">
        <color theme="0" tint="-0.34998626667073579"/>
      </right>
      <top style="thin">
        <color theme="0" tint="-0.34998626667073579"/>
      </top>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08">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32" fillId="2" borderId="36" xfId="0" applyFont="1" applyBorder="1">
      <alignment horizontal="left" vertical="center"/>
    </xf>
    <xf numFmtId="3" fontId="0" fillId="2" borderId="40" xfId="0" applyBorder="1">
      <alignment horizontal="left" vertical="center"/>
    </xf>
    <xf numFmtId="3" fontId="0" fillId="2" borderId="30" xfId="0" applyBorder="1" applyAlignment="1">
      <alignment horizontal="center" vertical="center"/>
    </xf>
    <xf numFmtId="3" fontId="0" fillId="22" borderId="41" xfId="0" applyFill="1" applyBorder="1">
      <alignment horizontal="left" vertical="center"/>
    </xf>
    <xf numFmtId="3" fontId="0" fillId="2" borderId="41" xfId="0" applyBorder="1">
      <alignment horizontal="left" vertical="center"/>
    </xf>
    <xf numFmtId="3" fontId="31" fillId="21" borderId="42" xfId="0" applyFont="1" applyFill="1" applyBorder="1" applyAlignment="1">
      <alignment horizontal="left" vertical="center" wrapText="1"/>
    </xf>
    <xf numFmtId="49" fontId="20" fillId="22" borderId="42" xfId="0" applyNumberFormat="1" applyFont="1" applyFill="1" applyBorder="1">
      <alignment horizontal="left" vertical="center"/>
    </xf>
    <xf numFmtId="49" fontId="20" fillId="2" borderId="42" xfId="0" applyNumberFormat="1" applyFont="1" applyBorder="1">
      <alignment horizontal="left" vertical="center"/>
    </xf>
    <xf numFmtId="3" fontId="28" fillId="21" borderId="42" xfId="0" applyFont="1" applyFill="1" applyBorder="1">
      <alignment horizontal="left" vertical="center"/>
    </xf>
    <xf numFmtId="3" fontId="0" fillId="22" borderId="42" xfId="0" applyFill="1" applyBorder="1">
      <alignment horizontal="left" vertical="center"/>
    </xf>
    <xf numFmtId="3" fontId="0" fillId="2" borderId="42" xfId="0" applyBorder="1">
      <alignment horizontal="left" vertical="center"/>
    </xf>
    <xf numFmtId="3" fontId="20" fillId="22" borderId="42" xfId="0" applyFont="1" applyFill="1" applyBorder="1">
      <alignment horizontal="left" vertical="center"/>
    </xf>
    <xf numFmtId="3" fontId="20" fillId="2" borderId="42" xfId="0" applyFont="1" applyBorder="1">
      <alignment horizontal="left" vertical="center"/>
    </xf>
    <xf numFmtId="3" fontId="36" fillId="22" borderId="42" xfId="0" applyFont="1" applyFill="1" applyBorder="1">
      <alignment horizontal="left" vertical="center"/>
    </xf>
    <xf numFmtId="3" fontId="31" fillId="21" borderId="42" xfId="0" applyFont="1" applyFill="1" applyBorder="1">
      <alignment horizontal="left" vertical="center"/>
    </xf>
    <xf numFmtId="3" fontId="31"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32" fillId="2" borderId="44" xfId="0" applyFont="1" applyBorder="1">
      <alignment horizontal="left" vertical="center"/>
    </xf>
    <xf numFmtId="0" fontId="29" fillId="2" borderId="45" xfId="1" applyFont="1" applyBorder="1" applyAlignment="1">
      <alignment horizontal="center" vertical="center"/>
    </xf>
    <xf numFmtId="0" fontId="29" fillId="2" borderId="45"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3" fontId="29" fillId="2" borderId="0" xfId="2" applyFont="1" applyBorder="1" applyAlignment="1">
      <alignment horizontal="center" vertical="center"/>
    </xf>
    <xf numFmtId="3" fontId="29" fillId="2" borderId="0" xfId="2" applyFont="1" applyBorder="1">
      <alignment horizontal="left" vertical="center"/>
    </xf>
    <xf numFmtId="3" fontId="29" fillId="2" borderId="47" xfId="2" applyFont="1" applyBorder="1" applyAlignment="1">
      <alignment horizontal="center" vertical="center"/>
    </xf>
    <xf numFmtId="3" fontId="29" fillId="2" borderId="47" xfId="2" applyFont="1" applyBorder="1">
      <alignment horizontal="left" vertical="center"/>
    </xf>
    <xf numFmtId="3" fontId="24" fillId="2" borderId="36" xfId="50" applyBorder="1" applyAlignment="1">
      <alignment horizontal="left" vertical="center"/>
    </xf>
    <xf numFmtId="3" fontId="34" fillId="2" borderId="0"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pplyAlignment="1">
      <alignment horizontal="center" vertical="center"/>
    </xf>
    <xf numFmtId="3" fontId="38" fillId="2" borderId="25" xfId="2" applyFont="1" applyBorder="1">
      <alignment horizontal="left" vertical="center"/>
    </xf>
    <xf numFmtId="3" fontId="39" fillId="2" borderId="0" xfId="0" applyFont="1">
      <alignment horizontal="left" vertical="center"/>
    </xf>
    <xf numFmtId="3" fontId="39" fillId="2" borderId="0" xfId="0" applyFont="1" applyAlignment="1">
      <alignment vertical="center" wrapText="1"/>
    </xf>
    <xf numFmtId="3" fontId="41" fillId="2" borderId="0" xfId="0" applyFont="1" applyAlignment="1"/>
    <xf numFmtId="0" fontId="39" fillId="2" borderId="0" xfId="0" applyNumberFormat="1" applyFont="1">
      <alignment horizontal="left" vertical="center"/>
    </xf>
    <xf numFmtId="3" fontId="39" fillId="2" borderId="0" xfId="0" applyFont="1" applyAlignment="1">
      <alignment horizontal="left" vertical="center" wrapText="1"/>
    </xf>
    <xf numFmtId="0" fontId="43" fillId="20" borderId="33" xfId="52" applyFont="1" applyFill="1" applyBorder="1" applyAlignment="1">
      <alignment horizontal="center" vertical="center" wrapText="1"/>
    </xf>
    <xf numFmtId="3" fontId="41" fillId="0" borderId="34" xfId="0" applyFont="1" applyFill="1" applyBorder="1" applyAlignment="1">
      <alignment horizontal="left" vertical="center" wrapText="1"/>
    </xf>
    <xf numFmtId="3" fontId="41" fillId="2" borderId="34" xfId="0" applyFont="1" applyBorder="1" applyAlignment="1">
      <alignment horizontal="left" vertical="center" wrapText="1"/>
    </xf>
    <xf numFmtId="3" fontId="44" fillId="2" borderId="36" xfId="0" applyFont="1" applyBorder="1">
      <alignment horizontal="left" vertical="center"/>
    </xf>
    <xf numFmtId="0" fontId="27" fillId="20" borderId="46" xfId="52" applyFont="1" applyFill="1" applyBorder="1" applyAlignment="1">
      <alignment horizontal="center" vertical="center" wrapText="1"/>
    </xf>
    <xf numFmtId="3" fontId="34" fillId="2" borderId="45" xfId="2" applyFont="1" applyBorder="1">
      <alignment horizontal="left" vertical="center"/>
    </xf>
    <xf numFmtId="3" fontId="34" fillId="2" borderId="47" xfId="2" applyFont="1" applyBorder="1">
      <alignment horizontal="left" vertical="center"/>
    </xf>
    <xf numFmtId="0" fontId="43" fillId="20" borderId="33" xfId="52" applyFont="1" applyFill="1" applyBorder="1" applyAlignment="1">
      <alignment horizontal="center" wrapText="1"/>
    </xf>
    <xf numFmtId="0" fontId="42" fillId="20" borderId="31" xfId="53" applyFont="1" applyFill="1" applyBorder="1" applyAlignment="1">
      <alignment horizontal="center" vertical="center" wrapText="1"/>
    </xf>
    <xf numFmtId="0" fontId="42" fillId="20" borderId="32" xfId="53" applyFont="1" applyFill="1" applyBorder="1" applyAlignment="1">
      <alignment horizontal="center" vertical="center" wrapText="1"/>
    </xf>
    <xf numFmtId="3" fontId="34" fillId="2" borderId="48" xfId="2" applyFont="1" applyBorder="1">
      <alignment horizontal="left" vertical="center"/>
    </xf>
    <xf numFmtId="0" fontId="45" fillId="23" borderId="0" xfId="53" applyFont="1" applyFill="1" applyBorder="1" applyAlignment="1">
      <alignment vertical="center" wrapText="1"/>
    </xf>
    <xf numFmtId="3" fontId="31" fillId="20" borderId="49" xfId="0" applyFont="1" applyFill="1" applyBorder="1" applyAlignment="1">
      <alignment vertical="top"/>
    </xf>
    <xf numFmtId="3" fontId="31" fillId="20" borderId="20" xfId="0" applyFont="1" applyFill="1" applyBorder="1" applyAlignment="1">
      <alignment vertical="top"/>
    </xf>
    <xf numFmtId="3" fontId="31" fillId="20" borderId="20" xfId="0" applyFont="1" applyFill="1" applyBorder="1" applyAlignment="1">
      <alignment vertical="top" wrapText="1"/>
    </xf>
    <xf numFmtId="3" fontId="31" fillId="20" borderId="21" xfId="0" applyFont="1" applyFill="1" applyBorder="1" applyAlignment="1">
      <alignment vertical="top" wrapText="1"/>
    </xf>
    <xf numFmtId="0" fontId="43" fillId="20" borderId="0" xfId="52" applyFont="1" applyFill="1" applyBorder="1" applyAlignment="1">
      <alignment horizontal="center" wrapText="1"/>
    </xf>
    <xf numFmtId="3" fontId="41" fillId="0" borderId="51" xfId="0" applyFont="1" applyFill="1" applyBorder="1" applyAlignment="1">
      <alignment horizontal="left" vertical="center" wrapText="1"/>
    </xf>
    <xf numFmtId="3" fontId="41" fillId="0" borderId="50" xfId="0" applyFont="1" applyFill="1" applyBorder="1" applyAlignment="1">
      <alignment horizontal="left" vertical="center" wrapText="1"/>
    </xf>
    <xf numFmtId="3" fontId="5" fillId="2" borderId="0" xfId="0" applyFont="1" applyAlignment="1"/>
    <xf numFmtId="3" fontId="5" fillId="2" borderId="50" xfId="0" applyFont="1" applyBorder="1" applyAlignment="1"/>
    <xf numFmtId="3" fontId="5" fillId="2" borderId="50" xfId="0" applyFont="1" applyBorder="1" applyAlignment="1">
      <alignment wrapText="1"/>
    </xf>
    <xf numFmtId="0" fontId="39" fillId="0" borderId="0" xfId="0" applyNumberFormat="1" applyFont="1" applyFill="1">
      <alignment horizontal="left" vertical="center"/>
    </xf>
    <xf numFmtId="3" fontId="39" fillId="0" borderId="0" xfId="0" applyFont="1" applyFill="1">
      <alignment horizontal="left" vertical="center"/>
    </xf>
    <xf numFmtId="3" fontId="46" fillId="24" borderId="50" xfId="0" applyFont="1" applyFill="1" applyBorder="1" applyAlignment="1"/>
    <xf numFmtId="3" fontId="46" fillId="24" borderId="50" xfId="0" applyFont="1" applyFill="1" applyBorder="1">
      <alignment horizontal="left" vertical="center"/>
    </xf>
    <xf numFmtId="3" fontId="46" fillId="0" borderId="50" xfId="0" applyFont="1" applyFill="1" applyBorder="1" applyAlignment="1"/>
    <xf numFmtId="3" fontId="7" fillId="0" borderId="50" xfId="0" applyFont="1" applyFill="1" applyBorder="1">
      <alignment horizontal="left" vertical="center"/>
    </xf>
    <xf numFmtId="3" fontId="46" fillId="0" borderId="50" xfId="0" applyFont="1" applyFill="1" applyBorder="1">
      <alignment horizontal="left" vertical="center"/>
    </xf>
    <xf numFmtId="0" fontId="33" fillId="20" borderId="37" xfId="52" applyFont="1" applyFill="1" applyBorder="1" applyAlignment="1">
      <alignment horizontal="center" vertical="center" wrapText="1"/>
    </xf>
    <xf numFmtId="0" fontId="33" fillId="20" borderId="38" xfId="52" applyFont="1" applyFill="1" applyBorder="1" applyAlignment="1">
      <alignment horizontal="center" vertical="center" wrapText="1"/>
    </xf>
    <xf numFmtId="0" fontId="33" fillId="20" borderId="39"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0" fillId="23" borderId="33" xfId="53" applyFont="1" applyFill="1" applyBorder="1" applyAlignment="1">
      <alignment horizontal="center" vertical="center" wrapText="1"/>
    </xf>
    <xf numFmtId="0" fontId="40" fillId="23"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5498353</xdr:colOff>
      <xdr:row>3</xdr:row>
      <xdr:rowOff>52293</xdr:rowOff>
    </xdr:from>
    <xdr:to>
      <xdr:col>5</xdr:col>
      <xdr:colOff>78890</xdr:colOff>
      <xdr:row>9</xdr:row>
      <xdr:rowOff>47960</xdr:rowOff>
    </xdr:to>
    <xdr:pic>
      <xdr:nvPicPr>
        <xdr:cNvPr id="2" name="Picture 1">
          <a:extLst>
            <a:ext uri="{FF2B5EF4-FFF2-40B4-BE49-F238E27FC236}">
              <a16:creationId xmlns:a16="http://schemas.microsoft.com/office/drawing/2014/main" id="{13567128-2F21-F23B-30F0-D524A9EE9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765" y="253999"/>
          <a:ext cx="2499360" cy="108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C9164"/>
  </sheetPr>
  <dimension ref="A3:H28"/>
  <sheetViews>
    <sheetView showRowColHeaders="0" topLeftCell="A3" zoomScale="102" zoomScaleNormal="80" workbookViewId="0">
      <selection activeCell="G27" sqref="G27"/>
    </sheetView>
  </sheetViews>
  <sheetFormatPr defaultColWidth="0" defaultRowHeight="14.5" zeroHeight="1" x14ac:dyDescent="0.35"/>
  <cols>
    <col min="1" max="1" width="7.90625" style="2" customWidth="1"/>
    <col min="2" max="3" width="2.90625" customWidth="1"/>
    <col min="4" max="4" width="45.90625" customWidth="1"/>
    <col min="5" max="5" width="115.453125" customWidth="1"/>
    <col min="6" max="6" width="2.90625" customWidth="1"/>
    <col min="7" max="7" width="7.90625" style="2" customWidth="1"/>
    <col min="8" max="8" width="9.08984375" hidden="1"/>
  </cols>
  <sheetData>
    <row r="3" spans="3:5" ht="15" x14ac:dyDescent="0.35">
      <c r="C3" s="69" t="s">
        <v>0</v>
      </c>
      <c r="D3" s="45"/>
      <c r="E3" s="46"/>
    </row>
    <row r="4" spans="3:5" ht="15" thickTop="1" x14ac:dyDescent="0.35">
      <c r="D4" s="28"/>
    </row>
    <row r="5" spans="3:5" x14ac:dyDescent="0.35">
      <c r="C5" s="19"/>
      <c r="D5" s="68" t="s">
        <v>130</v>
      </c>
    </row>
    <row r="6" spans="3:5" x14ac:dyDescent="0.35">
      <c r="D6" s="47"/>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3" t="s">
        <v>1</v>
      </c>
      <c r="D12" s="48"/>
      <c r="E12" s="49"/>
    </row>
    <row r="13" spans="3:5" ht="14.4" customHeight="1" x14ac:dyDescent="0.35">
      <c r="C13" s="96" t="s">
        <v>137</v>
      </c>
      <c r="D13" s="97"/>
      <c r="E13" s="98"/>
    </row>
    <row r="14" spans="3:5" ht="15" thickBot="1" x14ac:dyDescent="0.4">
      <c r="C14" s="99"/>
      <c r="D14" s="100"/>
      <c r="E14" s="101"/>
    </row>
    <row r="15" spans="3:5" ht="15" x14ac:dyDescent="0.35">
      <c r="C15" s="70" t="s">
        <v>2</v>
      </c>
      <c r="D15" s="50"/>
      <c r="E15" s="51"/>
    </row>
    <row r="17" spans="4:5" ht="14.9" customHeight="1" x14ac:dyDescent="0.35">
      <c r="D17" s="93" t="s">
        <v>3</v>
      </c>
      <c r="E17" s="27"/>
    </row>
    <row r="18" spans="4:5" ht="15" thickBot="1" x14ac:dyDescent="0.4">
      <c r="D18" s="94"/>
      <c r="E18" s="26"/>
    </row>
    <row r="19" spans="4:5" x14ac:dyDescent="0.35">
      <c r="D19" s="94"/>
      <c r="E19" s="27"/>
    </row>
    <row r="20" spans="4:5" x14ac:dyDescent="0.35">
      <c r="D20" s="94"/>
      <c r="E20" s="67"/>
    </row>
    <row r="21" spans="4:5" ht="15" thickBot="1" x14ac:dyDescent="0.4">
      <c r="D21" s="95"/>
    </row>
    <row r="22" spans="4:5" ht="15" thickBot="1" x14ac:dyDescent="0.4">
      <c r="D22" s="9"/>
    </row>
    <row r="23" spans="4:5" ht="14.9" customHeight="1" x14ac:dyDescent="0.35">
      <c r="D23" s="93" t="s">
        <v>4</v>
      </c>
      <c r="E23" s="25"/>
    </row>
    <row r="24" spans="4:5" x14ac:dyDescent="0.35">
      <c r="D24" s="94"/>
      <c r="E24" s="52" t="s">
        <v>5</v>
      </c>
    </row>
    <row r="25" spans="4:5" x14ac:dyDescent="0.35">
      <c r="D25" s="94"/>
      <c r="E25" s="26"/>
    </row>
    <row r="26" spans="4:5" x14ac:dyDescent="0.35">
      <c r="D26" s="94"/>
      <c r="E26" s="26"/>
    </row>
    <row r="27" spans="4:5" x14ac:dyDescent="0.35">
      <c r="D27" s="94"/>
      <c r="E27" s="26"/>
    </row>
    <row r="28" spans="4:5" x14ac:dyDescent="0.35">
      <c r="D28" s="94"/>
      <c r="E28" s="44"/>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3C9164"/>
    <pageSetUpPr fitToPage="1"/>
  </sheetPr>
  <dimension ref="B2:F33"/>
  <sheetViews>
    <sheetView showRowColHeaders="0" topLeftCell="A2" zoomScale="80" zoomScaleNormal="80" workbookViewId="0">
      <selection activeCell="D26" sqref="D26"/>
    </sheetView>
  </sheetViews>
  <sheetFormatPr defaultColWidth="0" defaultRowHeight="14.5" zeroHeight="1" x14ac:dyDescent="0.35"/>
  <cols>
    <col min="1" max="1" width="7.90625" customWidth="1"/>
    <col min="2" max="3" width="2.90625" customWidth="1"/>
    <col min="4" max="4" width="45.90625" style="9" customWidth="1"/>
    <col min="5" max="5" width="115.453125" customWidth="1"/>
    <col min="6" max="6" width="2.90625" customWidth="1"/>
    <col min="7" max="7" width="7.90625" customWidth="1"/>
    <col min="8" max="8" width="0" hidden="1" customWidth="1"/>
  </cols>
  <sheetData>
    <row r="2" spans="2:6" x14ac:dyDescent="0.35">
      <c r="B2" s="3"/>
      <c r="C2" s="4"/>
      <c r="D2" s="5"/>
      <c r="E2" s="4"/>
      <c r="F2" s="6"/>
    </row>
    <row r="3" spans="2:6" ht="15" x14ac:dyDescent="0.35">
      <c r="B3" s="7"/>
      <c r="C3" s="53"/>
      <c r="F3" s="8"/>
    </row>
    <row r="4" spans="2:6" ht="15.5" thickBot="1" x14ac:dyDescent="0.4">
      <c r="B4" s="7"/>
      <c r="C4" s="74" t="s">
        <v>6</v>
      </c>
      <c r="D4" s="54"/>
      <c r="E4" s="55"/>
      <c r="F4" s="8"/>
    </row>
    <row r="5" spans="2:6" x14ac:dyDescent="0.35">
      <c r="B5" s="7"/>
      <c r="F5" s="8"/>
    </row>
    <row r="6" spans="2:6" ht="36" customHeight="1" x14ac:dyDescent="0.35">
      <c r="B6" s="7"/>
      <c r="D6" s="104" t="s">
        <v>7</v>
      </c>
      <c r="E6" s="105"/>
      <c r="F6" s="8"/>
    </row>
    <row r="7" spans="2:6" x14ac:dyDescent="0.35">
      <c r="B7" s="7"/>
      <c r="F7" s="8"/>
    </row>
    <row r="8" spans="2:6" ht="15.5" thickBot="1" x14ac:dyDescent="0.4">
      <c r="B8" s="7"/>
      <c r="C8" s="56" t="s">
        <v>8</v>
      </c>
      <c r="D8" s="57"/>
      <c r="E8" s="58"/>
      <c r="F8" s="8"/>
    </row>
    <row r="9" spans="2:6" ht="15" thickBot="1" x14ac:dyDescent="0.4">
      <c r="B9" s="7"/>
      <c r="F9" s="8"/>
    </row>
    <row r="10" spans="2:6" s="1" customFormat="1" ht="20" x14ac:dyDescent="0.35">
      <c r="B10" s="10"/>
      <c r="D10" s="72" t="s">
        <v>9</v>
      </c>
      <c r="E10" s="73" t="s">
        <v>10</v>
      </c>
      <c r="F10" s="11"/>
    </row>
    <row r="11" spans="2:6" s="1" customFormat="1" ht="20" x14ac:dyDescent="0.35">
      <c r="B11" s="10"/>
      <c r="D11" s="106" t="s">
        <v>11</v>
      </c>
      <c r="E11" s="107"/>
      <c r="F11" s="11"/>
    </row>
    <row r="12" spans="2:6" s="18" customFormat="1" ht="20" hidden="1" x14ac:dyDescent="0.35">
      <c r="B12" s="23"/>
      <c r="D12" s="64" t="s">
        <v>12</v>
      </c>
      <c r="E12" s="65" t="s">
        <v>13</v>
      </c>
      <c r="F12" s="24"/>
    </row>
    <row r="13" spans="2:6" s="18" customFormat="1" ht="20" x14ac:dyDescent="0.85">
      <c r="B13" s="23"/>
      <c r="D13" s="64" t="s">
        <v>12</v>
      </c>
      <c r="E13" s="61" t="s">
        <v>14</v>
      </c>
      <c r="F13" s="24"/>
    </row>
    <row r="14" spans="2:6" s="18" customFormat="1" ht="20" x14ac:dyDescent="0.35">
      <c r="B14" s="23"/>
      <c r="D14" s="64" t="s">
        <v>15</v>
      </c>
      <c r="E14" s="65" t="s">
        <v>16</v>
      </c>
      <c r="F14" s="24"/>
    </row>
    <row r="15" spans="2:6" s="21" customFormat="1" ht="20" x14ac:dyDescent="0.35">
      <c r="B15" s="20"/>
      <c r="D15" s="64" t="s">
        <v>131</v>
      </c>
      <c r="E15" s="66" t="s">
        <v>132</v>
      </c>
      <c r="F15" s="22"/>
    </row>
    <row r="16" spans="2:6" s="21" customFormat="1" ht="40" x14ac:dyDescent="0.85">
      <c r="B16" s="20"/>
      <c r="D16" s="71" t="s">
        <v>135</v>
      </c>
      <c r="E16" s="65" t="s">
        <v>133</v>
      </c>
      <c r="F16" s="22"/>
    </row>
    <row r="17" spans="2:6" s="21" customFormat="1" ht="20" x14ac:dyDescent="0.85">
      <c r="B17" s="20"/>
      <c r="D17" s="71" t="s">
        <v>18</v>
      </c>
      <c r="E17" s="81" t="s">
        <v>134</v>
      </c>
      <c r="F17" s="22"/>
    </row>
    <row r="18" spans="2:6" s="21" customFormat="1" ht="20" x14ac:dyDescent="0.85">
      <c r="B18" s="20"/>
      <c r="D18" s="80" t="s">
        <v>136</v>
      </c>
      <c r="E18" s="82"/>
      <c r="F18" s="22"/>
    </row>
    <row r="19" spans="2:6" x14ac:dyDescent="0.35">
      <c r="B19" s="7"/>
      <c r="D19" s="12"/>
      <c r="E19" s="13"/>
      <c r="F19" s="8"/>
    </row>
    <row r="20" spans="2:6" ht="15.5" thickBot="1" x14ac:dyDescent="0.4">
      <c r="B20" s="7"/>
      <c r="C20" s="56" t="s">
        <v>20</v>
      </c>
      <c r="D20" s="56"/>
      <c r="E20" s="56"/>
      <c r="F20" s="8"/>
    </row>
    <row r="21" spans="2:6" x14ac:dyDescent="0.35">
      <c r="B21" s="7"/>
      <c r="F21" s="8"/>
    </row>
    <row r="22" spans="2:6" ht="59.25" customHeight="1" x14ac:dyDescent="0.35">
      <c r="B22" s="7"/>
      <c r="D22" s="102" t="s">
        <v>21</v>
      </c>
      <c r="E22" s="103"/>
      <c r="F22" s="8"/>
    </row>
    <row r="23" spans="2:6" ht="15" thickBot="1" x14ac:dyDescent="0.4">
      <c r="B23" s="14"/>
      <c r="C23" s="15"/>
      <c r="D23" s="16"/>
      <c r="E23" s="15"/>
      <c r="F23" s="17"/>
    </row>
    <row r="24" spans="2:6" x14ac:dyDescent="0.35"/>
    <row r="25" spans="2:6" x14ac:dyDescent="0.35"/>
    <row r="26" spans="2:6" x14ac:dyDescent="0.35"/>
    <row r="27" spans="2:6" x14ac:dyDescent="0.35"/>
    <row r="28" spans="2:6" x14ac:dyDescent="0.35"/>
    <row r="29" spans="2:6" x14ac:dyDescent="0.35"/>
    <row r="30" spans="2:6" x14ac:dyDescent="0.35"/>
    <row r="31" spans="2:6" x14ac:dyDescent="0.35"/>
    <row r="32" spans="2:6" x14ac:dyDescent="0.35"/>
    <row r="33" x14ac:dyDescent="0.35"/>
  </sheetData>
  <mergeCells count="3">
    <mergeCell ref="D22:E22"/>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F45"/>
  <sheetViews>
    <sheetView tabSelected="1" zoomScaleNormal="100" workbookViewId="0">
      <pane xSplit="1" ySplit="2" topLeftCell="B3" activePane="bottomRight" state="frozen"/>
      <selection pane="topRight" activeCell="B1" sqref="B1"/>
      <selection pane="bottomLeft" activeCell="A3" sqref="A3"/>
      <selection pane="bottomRight" activeCell="H9" sqref="H9"/>
    </sheetView>
  </sheetViews>
  <sheetFormatPr defaultColWidth="2" defaultRowHeight="21.5" x14ac:dyDescent="0.35"/>
  <cols>
    <col min="1" max="1" width="14.6328125" style="62" customWidth="1"/>
    <col min="2" max="2" width="27.08984375" style="62" customWidth="1"/>
    <col min="3" max="3" width="26.36328125" style="59" customWidth="1"/>
    <col min="4" max="4" width="33.08984375" style="59" customWidth="1"/>
    <col min="5" max="5" width="37.08984375" style="59" customWidth="1"/>
    <col min="6" max="6" width="26.6328125" style="63" customWidth="1"/>
    <col min="7" max="7" width="9.54296875" customWidth="1"/>
    <col min="8" max="8" width="16.90625" customWidth="1"/>
    <col min="9" max="16329" width="0" hidden="1" customWidth="1"/>
    <col min="16333" max="16384" width="0" hidden="1" customWidth="1"/>
  </cols>
  <sheetData>
    <row r="1" spans="1:6" s="59" customFormat="1" ht="15" customHeight="1" thickBot="1" x14ac:dyDescent="0.4">
      <c r="A1" s="75" t="s">
        <v>11</v>
      </c>
      <c r="B1" s="75"/>
      <c r="C1" s="75"/>
      <c r="D1" s="75"/>
      <c r="E1" s="75"/>
      <c r="F1" s="75"/>
    </row>
    <row r="2" spans="1:6" s="60" customFormat="1" ht="22" thickBot="1" x14ac:dyDescent="0.4">
      <c r="A2" s="76" t="s">
        <v>12</v>
      </c>
      <c r="B2" s="77" t="s">
        <v>22</v>
      </c>
      <c r="C2" s="77" t="s">
        <v>131</v>
      </c>
      <c r="D2" s="78" t="s">
        <v>17</v>
      </c>
      <c r="E2" s="78" t="s">
        <v>18</v>
      </c>
      <c r="F2" s="79" t="s">
        <v>19</v>
      </c>
    </row>
    <row r="3" spans="1:6" ht="14.5" x14ac:dyDescent="0.3">
      <c r="A3" s="83">
        <v>1</v>
      </c>
      <c r="B3" s="88" t="s">
        <v>139</v>
      </c>
      <c r="C3" s="88" t="s">
        <v>140</v>
      </c>
      <c r="D3" s="84"/>
      <c r="E3" s="84"/>
      <c r="F3" s="85"/>
    </row>
    <row r="4" spans="1:6" ht="14.5" x14ac:dyDescent="0.3">
      <c r="A4" s="83">
        <v>2</v>
      </c>
      <c r="B4" s="89" t="s">
        <v>141</v>
      </c>
      <c r="C4" s="89" t="s">
        <v>142</v>
      </c>
      <c r="D4" s="84"/>
      <c r="E4" s="84"/>
      <c r="F4" s="85"/>
    </row>
    <row r="5" spans="1:6" ht="14.5" x14ac:dyDescent="0.3">
      <c r="A5" s="83">
        <v>3</v>
      </c>
      <c r="B5" s="88" t="s">
        <v>143</v>
      </c>
      <c r="C5" s="89" t="s">
        <v>144</v>
      </c>
      <c r="D5" s="84"/>
      <c r="E5" s="84"/>
      <c r="F5" s="85"/>
    </row>
    <row r="6" spans="1:6" ht="14.5" x14ac:dyDescent="0.3">
      <c r="A6" s="83">
        <v>4</v>
      </c>
      <c r="B6" s="88" t="s">
        <v>145</v>
      </c>
      <c r="C6" s="89" t="s">
        <v>146</v>
      </c>
      <c r="D6" s="84"/>
      <c r="E6" s="84"/>
      <c r="F6" s="85"/>
    </row>
    <row r="7" spans="1:6" ht="14.5" x14ac:dyDescent="0.3">
      <c r="A7" s="83">
        <v>5</v>
      </c>
      <c r="B7" s="88" t="s">
        <v>147</v>
      </c>
      <c r="C7" s="89" t="s">
        <v>148</v>
      </c>
      <c r="D7" s="84"/>
      <c r="E7" s="84"/>
      <c r="F7" s="85"/>
    </row>
    <row r="8" spans="1:6" ht="14.5" x14ac:dyDescent="0.3">
      <c r="A8" s="83">
        <v>6</v>
      </c>
      <c r="B8" s="88" t="s">
        <v>149</v>
      </c>
      <c r="C8" s="89"/>
      <c r="D8" s="84"/>
      <c r="E8" s="84"/>
      <c r="F8" s="85" t="s">
        <v>138</v>
      </c>
    </row>
    <row r="9" spans="1:6" ht="14.5" x14ac:dyDescent="0.3">
      <c r="A9" s="83">
        <v>7</v>
      </c>
      <c r="B9" s="88" t="s">
        <v>150</v>
      </c>
      <c r="C9" s="89" t="s">
        <v>151</v>
      </c>
      <c r="D9" s="84"/>
      <c r="E9" s="84"/>
      <c r="F9" s="85"/>
    </row>
    <row r="10" spans="1:6" ht="14.5" x14ac:dyDescent="0.3">
      <c r="A10" s="83">
        <v>8</v>
      </c>
      <c r="B10" s="90" t="s">
        <v>152</v>
      </c>
      <c r="C10" s="90" t="s">
        <v>153</v>
      </c>
      <c r="D10" s="84"/>
      <c r="E10" s="84"/>
      <c r="F10" s="85"/>
    </row>
    <row r="11" spans="1:6" ht="14.5" x14ac:dyDescent="0.3">
      <c r="A11" s="83">
        <v>9</v>
      </c>
      <c r="B11" s="90" t="s">
        <v>154</v>
      </c>
      <c r="C11" s="90" t="s">
        <v>155</v>
      </c>
      <c r="D11" s="84"/>
      <c r="E11" s="84"/>
      <c r="F11" s="85"/>
    </row>
    <row r="12" spans="1:6" ht="14.5" x14ac:dyDescent="0.3">
      <c r="A12" s="83">
        <v>10</v>
      </c>
      <c r="B12" s="90" t="s">
        <v>156</v>
      </c>
      <c r="C12" s="91" t="s">
        <v>157</v>
      </c>
      <c r="D12" s="84"/>
      <c r="E12" s="84"/>
      <c r="F12" s="85"/>
    </row>
    <row r="13" spans="1:6" ht="14.5" x14ac:dyDescent="0.3">
      <c r="A13" s="83">
        <v>11</v>
      </c>
      <c r="B13" s="90" t="s">
        <v>158</v>
      </c>
      <c r="C13" s="90" t="s">
        <v>159</v>
      </c>
      <c r="D13" s="84"/>
      <c r="E13" s="84"/>
      <c r="F13" s="85"/>
    </row>
    <row r="14" spans="1:6" ht="14.5" x14ac:dyDescent="0.3">
      <c r="A14" s="83">
        <v>12</v>
      </c>
      <c r="B14" s="92" t="s">
        <v>160</v>
      </c>
      <c r="C14" s="91" t="s">
        <v>161</v>
      </c>
      <c r="D14" s="84"/>
      <c r="E14" s="84"/>
      <c r="F14" s="85"/>
    </row>
    <row r="15" spans="1:6" ht="14.5" x14ac:dyDescent="0.3">
      <c r="A15" s="83">
        <v>13</v>
      </c>
      <c r="B15" s="92" t="s">
        <v>162</v>
      </c>
      <c r="C15" s="91" t="s">
        <v>163</v>
      </c>
      <c r="D15" s="84"/>
      <c r="E15" s="84"/>
      <c r="F15" s="85"/>
    </row>
    <row r="16" spans="1:6" ht="14.5" x14ac:dyDescent="0.3">
      <c r="A16" s="83">
        <v>14</v>
      </c>
      <c r="B16" s="90" t="s">
        <v>164</v>
      </c>
      <c r="C16" s="91" t="s">
        <v>165</v>
      </c>
      <c r="D16" s="84"/>
      <c r="E16" s="84"/>
      <c r="F16" s="85"/>
    </row>
    <row r="17" spans="1:6" ht="14.5" x14ac:dyDescent="0.3">
      <c r="A17" s="83">
        <v>15</v>
      </c>
      <c r="B17" s="92" t="s">
        <v>166</v>
      </c>
      <c r="C17" s="91" t="s">
        <v>167</v>
      </c>
      <c r="D17" s="84"/>
      <c r="E17" s="84"/>
      <c r="F17" s="85"/>
    </row>
    <row r="18" spans="1:6" ht="14.5" x14ac:dyDescent="0.3">
      <c r="A18" s="83">
        <v>16</v>
      </c>
      <c r="B18" s="90" t="s">
        <v>168</v>
      </c>
      <c r="C18" s="90"/>
      <c r="D18" s="84"/>
      <c r="E18" s="84"/>
      <c r="F18" s="85" t="s">
        <v>138</v>
      </c>
    </row>
    <row r="19" spans="1:6" ht="14.5" x14ac:dyDescent="0.3">
      <c r="A19" s="83">
        <v>17</v>
      </c>
      <c r="B19" s="90" t="s">
        <v>169</v>
      </c>
      <c r="C19" s="91" t="s">
        <v>170</v>
      </c>
      <c r="D19" s="84"/>
      <c r="E19" s="84"/>
      <c r="F19" s="85"/>
    </row>
    <row r="20" spans="1:6" ht="14.5" x14ac:dyDescent="0.3">
      <c r="A20" s="83">
        <v>18</v>
      </c>
      <c r="B20" s="90" t="s">
        <v>171</v>
      </c>
      <c r="C20" s="91" t="s">
        <v>172</v>
      </c>
      <c r="D20" s="84"/>
      <c r="E20" s="84"/>
      <c r="F20" s="85"/>
    </row>
    <row r="21" spans="1:6" ht="14.5" x14ac:dyDescent="0.3">
      <c r="A21" s="83">
        <v>19</v>
      </c>
      <c r="B21" s="90" t="s">
        <v>173</v>
      </c>
      <c r="C21" s="91" t="s">
        <v>174</v>
      </c>
      <c r="D21" s="84"/>
      <c r="E21" s="84"/>
      <c r="F21" s="85"/>
    </row>
    <row r="22" spans="1:6" ht="14.5" x14ac:dyDescent="0.3">
      <c r="A22" s="83">
        <v>20</v>
      </c>
      <c r="B22" s="92" t="s">
        <v>175</v>
      </c>
      <c r="C22" s="91"/>
      <c r="D22" s="84"/>
      <c r="E22" s="84"/>
      <c r="F22" s="85" t="s">
        <v>138</v>
      </c>
    </row>
    <row r="23" spans="1:6" ht="14.5" x14ac:dyDescent="0.3">
      <c r="A23" s="83">
        <v>21</v>
      </c>
      <c r="B23" s="92" t="s">
        <v>176</v>
      </c>
      <c r="C23" s="91" t="s">
        <v>177</v>
      </c>
      <c r="D23" s="84"/>
      <c r="E23" s="84"/>
      <c r="F23" s="85"/>
    </row>
    <row r="24" spans="1:6" ht="14.5" x14ac:dyDescent="0.3">
      <c r="A24" s="83">
        <v>22</v>
      </c>
      <c r="B24" s="90" t="s">
        <v>178</v>
      </c>
      <c r="C24" s="90" t="s">
        <v>179</v>
      </c>
      <c r="D24" s="84"/>
      <c r="E24" s="84"/>
      <c r="F24" s="85"/>
    </row>
    <row r="25" spans="1:6" ht="14.5" x14ac:dyDescent="0.3">
      <c r="A25" s="83">
        <v>23</v>
      </c>
      <c r="B25" s="90" t="s">
        <v>180</v>
      </c>
      <c r="C25" s="91" t="s">
        <v>181</v>
      </c>
      <c r="D25" s="84"/>
      <c r="E25" s="84"/>
      <c r="F25" s="85"/>
    </row>
    <row r="26" spans="1:6" ht="14.5" x14ac:dyDescent="0.3">
      <c r="A26" s="83">
        <v>24</v>
      </c>
      <c r="B26" s="90" t="s">
        <v>182</v>
      </c>
      <c r="C26" s="91" t="s">
        <v>183</v>
      </c>
      <c r="D26" s="84"/>
      <c r="E26" s="84"/>
      <c r="F26" s="85"/>
    </row>
    <row r="27" spans="1:6" ht="14.5" x14ac:dyDescent="0.3">
      <c r="A27" s="83">
        <v>25</v>
      </c>
      <c r="B27" s="90" t="s">
        <v>184</v>
      </c>
      <c r="C27" s="91" t="s">
        <v>185</v>
      </c>
      <c r="D27" s="84"/>
      <c r="E27" s="84"/>
      <c r="F27" s="85"/>
    </row>
    <row r="28" spans="1:6" ht="14.5" x14ac:dyDescent="0.3">
      <c r="A28" s="83">
        <v>26</v>
      </c>
      <c r="B28" s="90" t="s">
        <v>186</v>
      </c>
      <c r="C28" s="91" t="s">
        <v>187</v>
      </c>
      <c r="D28" s="84"/>
      <c r="E28" s="84"/>
      <c r="F28" s="85"/>
    </row>
    <row r="29" spans="1:6" ht="14.5" x14ac:dyDescent="0.3">
      <c r="A29" s="83">
        <v>27</v>
      </c>
      <c r="B29" s="90" t="s">
        <v>188</v>
      </c>
      <c r="C29" s="91" t="s">
        <v>189</v>
      </c>
      <c r="D29" s="84"/>
      <c r="E29" s="84"/>
      <c r="F29" s="85"/>
    </row>
    <row r="30" spans="1:6" ht="14.5" x14ac:dyDescent="0.3">
      <c r="A30" s="83">
        <v>28</v>
      </c>
      <c r="B30" s="90" t="s">
        <v>190</v>
      </c>
      <c r="C30" s="91" t="s">
        <v>191</v>
      </c>
      <c r="D30" s="84"/>
      <c r="E30" s="84"/>
      <c r="F30" s="85"/>
    </row>
    <row r="31" spans="1:6" ht="14.5" x14ac:dyDescent="0.3">
      <c r="A31" s="83">
        <v>29</v>
      </c>
      <c r="B31" s="90" t="s">
        <v>192</v>
      </c>
      <c r="C31" s="90" t="s">
        <v>193</v>
      </c>
      <c r="D31" s="84"/>
      <c r="E31" s="84"/>
      <c r="F31" s="85"/>
    </row>
    <row r="32" spans="1:6" ht="14.5" x14ac:dyDescent="0.3">
      <c r="A32" s="83">
        <v>30</v>
      </c>
      <c r="B32" s="90" t="s">
        <v>194</v>
      </c>
      <c r="C32" s="90" t="s">
        <v>195</v>
      </c>
      <c r="D32" s="84"/>
      <c r="E32" s="84"/>
      <c r="F32" s="85"/>
    </row>
    <row r="33" spans="1:6" ht="14.5" x14ac:dyDescent="0.3">
      <c r="A33" s="83">
        <v>31</v>
      </c>
      <c r="B33" s="90" t="s">
        <v>196</v>
      </c>
      <c r="C33" s="90" t="s">
        <v>197</v>
      </c>
      <c r="D33" s="84"/>
      <c r="E33" s="84"/>
      <c r="F33" s="85"/>
    </row>
    <row r="34" spans="1:6" ht="14.5" x14ac:dyDescent="0.3">
      <c r="A34" s="83">
        <v>32</v>
      </c>
      <c r="B34" s="90" t="s">
        <v>198</v>
      </c>
      <c r="C34" s="91"/>
      <c r="D34" s="84"/>
      <c r="E34" s="84"/>
      <c r="F34" s="85" t="s">
        <v>138</v>
      </c>
    </row>
    <row r="35" spans="1:6" ht="14.5" x14ac:dyDescent="0.3">
      <c r="A35" s="83">
        <v>33</v>
      </c>
      <c r="B35" s="90" t="s">
        <v>199</v>
      </c>
      <c r="C35" s="91" t="s">
        <v>200</v>
      </c>
      <c r="D35" s="84"/>
      <c r="E35" s="84"/>
      <c r="F35" s="85"/>
    </row>
    <row r="36" spans="1:6" ht="14.5" x14ac:dyDescent="0.3">
      <c r="A36" s="83">
        <v>34</v>
      </c>
      <c r="B36" s="90" t="s">
        <v>201</v>
      </c>
      <c r="C36" s="91" t="s">
        <v>202</v>
      </c>
      <c r="D36" s="84"/>
      <c r="E36" s="84"/>
      <c r="F36" s="85"/>
    </row>
    <row r="37" spans="1:6" ht="14.5" x14ac:dyDescent="0.3">
      <c r="A37" s="83">
        <v>35</v>
      </c>
      <c r="B37" s="90" t="s">
        <v>203</v>
      </c>
      <c r="C37" s="91" t="s">
        <v>204</v>
      </c>
      <c r="D37" s="84"/>
      <c r="E37" s="84"/>
      <c r="F37" s="85"/>
    </row>
    <row r="38" spans="1:6" ht="14.5" x14ac:dyDescent="0.3">
      <c r="A38" s="83">
        <v>36</v>
      </c>
      <c r="B38" s="90" t="s">
        <v>205</v>
      </c>
      <c r="C38" s="91" t="s">
        <v>206</v>
      </c>
      <c r="D38" s="84"/>
      <c r="E38" s="84"/>
      <c r="F38" s="85"/>
    </row>
    <row r="39" spans="1:6" ht="14.5" x14ac:dyDescent="0.3">
      <c r="A39" s="83">
        <v>37</v>
      </c>
      <c r="B39" s="90" t="s">
        <v>207</v>
      </c>
      <c r="C39" s="91" t="s">
        <v>208</v>
      </c>
      <c r="D39" s="84"/>
      <c r="E39" s="84"/>
      <c r="F39" s="85"/>
    </row>
    <row r="40" spans="1:6" ht="14.5" x14ac:dyDescent="0.3">
      <c r="A40" s="83">
        <v>38</v>
      </c>
      <c r="B40" s="90" t="s">
        <v>209</v>
      </c>
      <c r="C40" s="91" t="s">
        <v>210</v>
      </c>
      <c r="D40" s="84"/>
      <c r="E40" s="84"/>
      <c r="F40" s="85"/>
    </row>
    <row r="41" spans="1:6" ht="14.5" x14ac:dyDescent="0.3">
      <c r="A41" s="83">
        <v>39</v>
      </c>
      <c r="B41" s="92" t="s">
        <v>211</v>
      </c>
      <c r="C41" s="91" t="s">
        <v>212</v>
      </c>
      <c r="D41" s="84"/>
      <c r="E41" s="84"/>
      <c r="F41" s="85"/>
    </row>
    <row r="42" spans="1:6" ht="14.5" x14ac:dyDescent="0.3">
      <c r="A42" s="83">
        <v>40</v>
      </c>
      <c r="B42" s="92" t="s">
        <v>213</v>
      </c>
      <c r="C42" s="91" t="s">
        <v>214</v>
      </c>
      <c r="D42" s="84"/>
      <c r="E42" s="84"/>
      <c r="F42" s="85"/>
    </row>
    <row r="43" spans="1:6" ht="14.5" x14ac:dyDescent="0.3">
      <c r="A43" s="83">
        <v>41</v>
      </c>
      <c r="B43" s="92" t="s">
        <v>215</v>
      </c>
      <c r="C43" s="91" t="s">
        <v>216</v>
      </c>
      <c r="D43" s="84"/>
      <c r="E43" s="84"/>
      <c r="F43" s="85"/>
    </row>
    <row r="44" spans="1:6" ht="14.5" x14ac:dyDescent="0.3">
      <c r="A44" s="83">
        <v>42</v>
      </c>
      <c r="B44" s="90" t="s">
        <v>217</v>
      </c>
      <c r="C44" s="91" t="s">
        <v>218</v>
      </c>
      <c r="D44" s="84"/>
      <c r="E44" s="84"/>
      <c r="F44" s="85"/>
    </row>
    <row r="45" spans="1:6" x14ac:dyDescent="0.35">
      <c r="B45" s="86"/>
      <c r="C45" s="8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90625" hidden="1" customWidth="1"/>
    <col min="2" max="2" width="68.08984375" bestFit="1" customWidth="1"/>
    <col min="3" max="3" width="56.453125" customWidth="1"/>
    <col min="4" max="4" width="87.90625" bestFit="1" customWidth="1"/>
    <col min="5" max="5" width="52.90625" customWidth="1"/>
    <col min="6" max="6" width="42.54296875" customWidth="1"/>
    <col min="7" max="8" width="37.54296875" customWidth="1"/>
    <col min="9" max="9" width="47.08984375" customWidth="1"/>
    <col min="10" max="10" width="57" customWidth="1"/>
    <col min="11" max="11" width="49.08984375" customWidth="1"/>
    <col min="12" max="12" width="55.08984375" customWidth="1"/>
    <col min="13" max="13" width="53.08984375" customWidth="1"/>
    <col min="14" max="14" width="59" customWidth="1"/>
    <col min="15" max="15" width="41.08984375" customWidth="1"/>
    <col min="16" max="16" width="57.54296875" customWidth="1"/>
    <col min="17" max="17" width="35.08984375" customWidth="1"/>
    <col min="18" max="18" width="47.90625" customWidth="1"/>
    <col min="19" max="19" width="44.08984375" customWidth="1"/>
    <col min="20" max="20" width="28.90625" customWidth="1"/>
    <col min="21" max="21" width="112.54296875" customWidth="1"/>
    <col min="22" max="22" width="56" bestFit="1" customWidth="1"/>
    <col min="23" max="23" width="91" customWidth="1"/>
    <col min="24" max="24" width="29.08984375" customWidth="1"/>
    <col min="25" max="25" width="43.08984375" customWidth="1"/>
    <col min="26" max="26" width="56.08984375" customWidth="1"/>
    <col min="28" max="28" width="26.90625" customWidth="1"/>
    <col min="29" max="30" width="22.08984375" customWidth="1"/>
    <col min="31" max="31" width="49.90625" bestFit="1" customWidth="1"/>
    <col min="32" max="32" width="24.08984375" customWidth="1"/>
    <col min="33" max="33" width="22.08984375" bestFit="1" customWidth="1"/>
    <col min="34" max="34" width="35.08984375" bestFit="1" customWidth="1"/>
    <col min="35" max="35" width="19" bestFit="1" customWidth="1"/>
  </cols>
  <sheetData>
    <row r="1" spans="1:35" x14ac:dyDescent="0.35">
      <c r="B1" s="31" t="s">
        <v>23</v>
      </c>
      <c r="C1" s="34" t="s">
        <v>24</v>
      </c>
      <c r="D1" s="34" t="s">
        <v>25</v>
      </c>
      <c r="E1" s="34" t="s">
        <v>26</v>
      </c>
      <c r="F1" s="34" t="s">
        <v>27</v>
      </c>
      <c r="G1" s="34" t="s">
        <v>28</v>
      </c>
      <c r="H1" s="34" t="s">
        <v>29</v>
      </c>
      <c r="I1" s="34" t="s">
        <v>30</v>
      </c>
      <c r="J1" s="34" t="s">
        <v>31</v>
      </c>
      <c r="K1" s="34" t="s">
        <v>32</v>
      </c>
      <c r="L1" s="34" t="s">
        <v>33</v>
      </c>
      <c r="M1" s="34" t="s">
        <v>34</v>
      </c>
      <c r="N1" s="34" t="s">
        <v>35</v>
      </c>
      <c r="O1" s="34" t="s">
        <v>36</v>
      </c>
      <c r="P1" s="34" t="s">
        <v>37</v>
      </c>
      <c r="Q1" s="34" t="s">
        <v>38</v>
      </c>
      <c r="R1" s="34" t="s">
        <v>39</v>
      </c>
      <c r="S1" s="34" t="s">
        <v>40</v>
      </c>
      <c r="T1" s="34" t="s">
        <v>41</v>
      </c>
      <c r="U1" s="34" t="s">
        <v>42</v>
      </c>
      <c r="V1" s="34" t="s">
        <v>43</v>
      </c>
      <c r="W1" s="34" t="s">
        <v>44</v>
      </c>
      <c r="X1" s="34" t="s">
        <v>45</v>
      </c>
      <c r="Y1" s="34" t="s">
        <v>46</v>
      </c>
      <c r="Z1" s="34" t="s">
        <v>47</v>
      </c>
      <c r="AB1" s="40" t="s">
        <v>48</v>
      </c>
      <c r="AC1" s="40" t="s">
        <v>49</v>
      </c>
      <c r="AD1" s="40" t="s">
        <v>50</v>
      </c>
      <c r="AE1" s="40" t="s">
        <v>51</v>
      </c>
      <c r="AF1" s="40" t="s">
        <v>52</v>
      </c>
      <c r="AG1" s="40" t="s">
        <v>53</v>
      </c>
      <c r="AH1" s="40" t="s">
        <v>54</v>
      </c>
      <c r="AI1" s="41" t="s">
        <v>55</v>
      </c>
    </row>
    <row r="2" spans="1:35" x14ac:dyDescent="0.35">
      <c r="A2" t="str">
        <f>SUBSTITUTE(SUBSTITUTE(SUBSTITUTE(SUBSTITUTE(SUBSTITUTE(SUBSTITUTE(B2," ",""),"-",""),"(",""),")",""),"&amp;",""),"/","")</f>
        <v>AdvancedFuelproducedviagasificationorpyrolysisofbiofuelorwaste</v>
      </c>
      <c r="B2" s="32" t="s">
        <v>56</v>
      </c>
      <c r="C2" s="35" t="s">
        <v>57</v>
      </c>
      <c r="D2" s="35" t="s">
        <v>57</v>
      </c>
      <c r="E2" s="35" t="s">
        <v>57</v>
      </c>
      <c r="F2" s="35" t="s">
        <v>57</v>
      </c>
      <c r="G2" s="35" t="s">
        <v>57</v>
      </c>
      <c r="H2" s="35" t="s">
        <v>58</v>
      </c>
      <c r="I2" s="35" t="s">
        <v>58</v>
      </c>
      <c r="J2" s="35" t="s">
        <v>57</v>
      </c>
      <c r="K2" s="35" t="s">
        <v>57</v>
      </c>
      <c r="L2" s="35" t="s">
        <v>58</v>
      </c>
      <c r="M2" s="35" t="s">
        <v>57</v>
      </c>
      <c r="N2" s="35" t="s">
        <v>57</v>
      </c>
      <c r="O2" s="35" t="s">
        <v>58</v>
      </c>
      <c r="P2" s="35" t="s">
        <v>57</v>
      </c>
      <c r="Q2" s="29" t="s">
        <v>59</v>
      </c>
      <c r="R2" s="35" t="s">
        <v>57</v>
      </c>
      <c r="S2" s="29" t="s">
        <v>58</v>
      </c>
      <c r="T2" s="29" t="s">
        <v>60</v>
      </c>
      <c r="U2" s="35" t="s">
        <v>61</v>
      </c>
      <c r="V2" s="29" t="s">
        <v>58</v>
      </c>
      <c r="W2" s="35" t="s">
        <v>62</v>
      </c>
      <c r="X2" s="35" t="s">
        <v>63</v>
      </c>
      <c r="Y2" s="35" t="s">
        <v>64</v>
      </c>
      <c r="Z2" s="35" t="s">
        <v>57</v>
      </c>
      <c r="AB2" s="35" t="s">
        <v>65</v>
      </c>
      <c r="AC2" s="35" t="s">
        <v>65</v>
      </c>
      <c r="AD2" s="35" t="s">
        <v>65</v>
      </c>
      <c r="AE2" s="35" t="s">
        <v>66</v>
      </c>
      <c r="AF2" s="35" t="s">
        <v>67</v>
      </c>
      <c r="AG2" s="35" t="s">
        <v>65</v>
      </c>
      <c r="AH2" s="35" t="s">
        <v>65</v>
      </c>
      <c r="AI2" s="42" t="s">
        <v>68</v>
      </c>
    </row>
    <row r="3" spans="1:35" x14ac:dyDescent="0.35">
      <c r="A3" t="str">
        <f t="shared" ref="A3:A25" si="0">SUBSTITUTE(SUBSTITUTE(SUBSTITUTE(SUBSTITUTE(SUBSTITUTE(SUBSTITUTE(B3," ",""),"-",""),"(",""),")",""),"&amp;",""),"/","")</f>
        <v>BiofuelBiogasfromanaerobicdigestionexcludinglandfillsewage</v>
      </c>
      <c r="B3" s="33" t="s">
        <v>69</v>
      </c>
      <c r="C3" s="36" t="s">
        <v>58</v>
      </c>
      <c r="D3" s="36" t="s">
        <v>58</v>
      </c>
      <c r="E3" s="36" t="s">
        <v>58</v>
      </c>
      <c r="F3" s="36" t="s">
        <v>58</v>
      </c>
      <c r="G3" s="36" t="s">
        <v>58</v>
      </c>
      <c r="H3" s="36" t="s">
        <v>70</v>
      </c>
      <c r="I3" s="36" t="s">
        <v>70</v>
      </c>
      <c r="J3" s="36" t="s">
        <v>58</v>
      </c>
      <c r="K3" s="36" t="s">
        <v>58</v>
      </c>
      <c r="L3" s="36" t="s">
        <v>70</v>
      </c>
      <c r="M3" s="36" t="s">
        <v>58</v>
      </c>
      <c r="N3" s="36" t="s">
        <v>58</v>
      </c>
      <c r="O3" s="36" t="s">
        <v>70</v>
      </c>
      <c r="P3" s="36" t="s">
        <v>58</v>
      </c>
      <c r="Q3" s="36" t="s">
        <v>70</v>
      </c>
      <c r="R3" s="36" t="s">
        <v>58</v>
      </c>
      <c r="S3" s="36" t="s">
        <v>70</v>
      </c>
      <c r="T3" s="36" t="s">
        <v>70</v>
      </c>
      <c r="U3" s="36" t="s">
        <v>71</v>
      </c>
      <c r="V3" s="30" t="s">
        <v>70</v>
      </c>
      <c r="W3" s="36" t="s">
        <v>72</v>
      </c>
      <c r="X3" s="36" t="s">
        <v>73</v>
      </c>
      <c r="Y3" s="36" t="s">
        <v>74</v>
      </c>
      <c r="Z3" s="36" t="s">
        <v>58</v>
      </c>
      <c r="AB3" s="36" t="s">
        <v>75</v>
      </c>
      <c r="AC3" s="36" t="s">
        <v>75</v>
      </c>
      <c r="AD3" s="36" t="s">
        <v>75</v>
      </c>
      <c r="AE3" s="36" t="s">
        <v>76</v>
      </c>
      <c r="AF3" s="30" t="s">
        <v>77</v>
      </c>
      <c r="AG3" s="36" t="s">
        <v>75</v>
      </c>
      <c r="AH3" s="36" t="s">
        <v>75</v>
      </c>
      <c r="AI3" s="43" t="s">
        <v>78</v>
      </c>
    </row>
    <row r="4" spans="1:35" x14ac:dyDescent="0.35">
      <c r="A4" t="str">
        <f t="shared" si="0"/>
        <v>BiofuelLandfillgas</v>
      </c>
      <c r="B4" s="32" t="s">
        <v>79</v>
      </c>
      <c r="C4" s="35" t="s">
        <v>80</v>
      </c>
      <c r="D4" s="35" t="s">
        <v>80</v>
      </c>
      <c r="E4" s="35" t="s">
        <v>80</v>
      </c>
      <c r="F4" s="35" t="s">
        <v>80</v>
      </c>
      <c r="G4" s="35" t="s">
        <v>80</v>
      </c>
      <c r="H4" s="35" t="s">
        <v>81</v>
      </c>
      <c r="I4" s="29" t="s">
        <v>81</v>
      </c>
      <c r="J4" s="35" t="s">
        <v>80</v>
      </c>
      <c r="K4" s="35" t="s">
        <v>80</v>
      </c>
      <c r="L4" s="29" t="s">
        <v>81</v>
      </c>
      <c r="M4" s="35" t="s">
        <v>80</v>
      </c>
      <c r="N4" s="35" t="s">
        <v>80</v>
      </c>
      <c r="O4" s="29" t="s">
        <v>81</v>
      </c>
      <c r="P4" s="35" t="s">
        <v>80</v>
      </c>
      <c r="Q4" s="35" t="s">
        <v>81</v>
      </c>
      <c r="R4" s="35" t="s">
        <v>80</v>
      </c>
      <c r="S4" s="29" t="s">
        <v>81</v>
      </c>
      <c r="T4" s="29" t="s">
        <v>81</v>
      </c>
      <c r="U4" s="35" t="s">
        <v>82</v>
      </c>
      <c r="V4" s="29" t="s">
        <v>81</v>
      </c>
      <c r="W4" s="37" t="s">
        <v>83</v>
      </c>
      <c r="X4" s="37" t="s">
        <v>70</v>
      </c>
      <c r="Y4" s="35" t="s">
        <v>57</v>
      </c>
      <c r="Z4" s="35" t="s">
        <v>80</v>
      </c>
      <c r="AB4" s="35" t="s">
        <v>84</v>
      </c>
      <c r="AC4" s="35" t="s">
        <v>84</v>
      </c>
      <c r="AD4" s="35" t="s">
        <v>84</v>
      </c>
      <c r="AE4" s="35" t="s">
        <v>85</v>
      </c>
      <c r="AG4" s="35" t="s">
        <v>84</v>
      </c>
      <c r="AH4" s="35" t="s">
        <v>84</v>
      </c>
      <c r="AI4" s="42" t="s">
        <v>86</v>
      </c>
    </row>
    <row r="5" spans="1:35" x14ac:dyDescent="0.35">
      <c r="A5" t="str">
        <f t="shared" si="0"/>
        <v>BiofuelSewagegas</v>
      </c>
      <c r="B5" s="33" t="s">
        <v>87</v>
      </c>
      <c r="C5" s="36" t="s">
        <v>88</v>
      </c>
      <c r="D5" s="36" t="s">
        <v>88</v>
      </c>
      <c r="E5" s="36" t="s">
        <v>88</v>
      </c>
      <c r="F5" s="36" t="s">
        <v>88</v>
      </c>
      <c r="G5" s="36" t="s">
        <v>88</v>
      </c>
      <c r="J5" s="36" t="s">
        <v>88</v>
      </c>
      <c r="K5" s="36" t="s">
        <v>88</v>
      </c>
      <c r="M5" s="36" t="s">
        <v>88</v>
      </c>
      <c r="N5" s="36" t="s">
        <v>88</v>
      </c>
      <c r="P5" s="36" t="s">
        <v>88</v>
      </c>
      <c r="R5" s="36" t="s">
        <v>88</v>
      </c>
      <c r="U5" s="36" t="s">
        <v>89</v>
      </c>
      <c r="W5" s="38" t="s">
        <v>90</v>
      </c>
      <c r="X5" s="30" t="s">
        <v>81</v>
      </c>
      <c r="Y5" s="36" t="s">
        <v>58</v>
      </c>
      <c r="Z5" s="36" t="s">
        <v>88</v>
      </c>
      <c r="AE5" s="36" t="s">
        <v>91</v>
      </c>
      <c r="AI5" s="30" t="s">
        <v>84</v>
      </c>
    </row>
    <row r="6" spans="1:35" x14ac:dyDescent="0.35">
      <c r="A6" t="str">
        <f t="shared" si="0"/>
        <v>BiofuelOther</v>
      </c>
      <c r="B6" s="32" t="s">
        <v>92</v>
      </c>
      <c r="C6" s="35" t="s">
        <v>70</v>
      </c>
      <c r="D6" s="35" t="s">
        <v>70</v>
      </c>
      <c r="E6" s="35" t="s">
        <v>70</v>
      </c>
      <c r="F6" s="35" t="s">
        <v>70</v>
      </c>
      <c r="G6" s="35" t="s">
        <v>70</v>
      </c>
      <c r="J6" s="35" t="s">
        <v>70</v>
      </c>
      <c r="K6" s="35" t="s">
        <v>70</v>
      </c>
      <c r="M6" s="35" t="s">
        <v>70</v>
      </c>
      <c r="N6" s="35" t="s">
        <v>70</v>
      </c>
      <c r="P6" s="35" t="s">
        <v>70</v>
      </c>
      <c r="R6" s="35" t="s">
        <v>93</v>
      </c>
      <c r="U6" s="35" t="s">
        <v>94</v>
      </c>
      <c r="W6" s="37" t="s">
        <v>95</v>
      </c>
      <c r="Y6" s="35" t="s">
        <v>80</v>
      </c>
      <c r="Z6" s="35" t="s">
        <v>70</v>
      </c>
      <c r="AE6" s="35" t="s">
        <v>96</v>
      </c>
    </row>
    <row r="7" spans="1:35" x14ac:dyDescent="0.35">
      <c r="A7" t="str">
        <f t="shared" si="0"/>
        <v>Biomass</v>
      </c>
      <c r="B7" s="33" t="s">
        <v>97</v>
      </c>
      <c r="C7" s="30" t="s">
        <v>81</v>
      </c>
      <c r="D7" s="30" t="s">
        <v>81</v>
      </c>
      <c r="E7" s="30" t="s">
        <v>81</v>
      </c>
      <c r="F7" s="30" t="s">
        <v>81</v>
      </c>
      <c r="G7" s="30" t="s">
        <v>81</v>
      </c>
      <c r="J7" s="30" t="s">
        <v>81</v>
      </c>
      <c r="K7" s="30" t="s">
        <v>81</v>
      </c>
      <c r="M7" s="30" t="s">
        <v>81</v>
      </c>
      <c r="N7" s="30" t="s">
        <v>81</v>
      </c>
      <c r="P7" s="30" t="s">
        <v>81</v>
      </c>
      <c r="R7" s="36" t="s">
        <v>70</v>
      </c>
      <c r="U7" s="36" t="s">
        <v>98</v>
      </c>
      <c r="W7" s="38" t="s">
        <v>99</v>
      </c>
      <c r="Y7" s="36" t="s">
        <v>88</v>
      </c>
      <c r="Z7" s="30" t="s">
        <v>81</v>
      </c>
      <c r="AE7" s="36" t="s">
        <v>100</v>
      </c>
    </row>
    <row r="8" spans="1:35" x14ac:dyDescent="0.35">
      <c r="A8" t="str">
        <f t="shared" si="0"/>
        <v>FossilBrowncoallignite</v>
      </c>
      <c r="B8" s="32" t="s">
        <v>101</v>
      </c>
      <c r="R8" s="29" t="s">
        <v>81</v>
      </c>
      <c r="U8" s="35" t="s">
        <v>102</v>
      </c>
      <c r="W8" s="35" t="s">
        <v>70</v>
      </c>
      <c r="Y8" s="35" t="s">
        <v>70</v>
      </c>
      <c r="AE8" s="35" t="s">
        <v>103</v>
      </c>
    </row>
    <row r="9" spans="1:35" x14ac:dyDescent="0.35">
      <c r="A9" t="str">
        <f t="shared" si="0"/>
        <v>FossilCoalgas</v>
      </c>
      <c r="B9" s="33" t="s">
        <v>104</v>
      </c>
      <c r="U9" s="36" t="s">
        <v>105</v>
      </c>
      <c r="W9" s="30" t="s">
        <v>81</v>
      </c>
      <c r="Y9" s="30" t="s">
        <v>81</v>
      </c>
      <c r="AE9" s="36" t="s">
        <v>106</v>
      </c>
    </row>
    <row r="10" spans="1:35" x14ac:dyDescent="0.35">
      <c r="A10" t="str">
        <f t="shared" si="0"/>
        <v>FossilGas</v>
      </c>
      <c r="B10" s="32" t="s">
        <v>107</v>
      </c>
      <c r="U10" s="35" t="s">
        <v>108</v>
      </c>
      <c r="W10" s="39" t="s">
        <v>109</v>
      </c>
      <c r="AE10" s="35" t="s">
        <v>110</v>
      </c>
    </row>
    <row r="11" spans="1:35" x14ac:dyDescent="0.35">
      <c r="A11" t="str">
        <f t="shared" si="0"/>
        <v>FossilHardcoal</v>
      </c>
      <c r="B11" s="33" t="s">
        <v>111</v>
      </c>
      <c r="U11" s="30" t="s">
        <v>81</v>
      </c>
      <c r="AE11" s="36" t="s">
        <v>112</v>
      </c>
    </row>
    <row r="12" spans="1:35" x14ac:dyDescent="0.35">
      <c r="A12" t="str">
        <f t="shared" si="0"/>
        <v>FossilOil</v>
      </c>
      <c r="B12" s="32" t="s">
        <v>113</v>
      </c>
      <c r="AE12" s="35" t="s">
        <v>114</v>
      </c>
    </row>
    <row r="13" spans="1:35" x14ac:dyDescent="0.35">
      <c r="A13" t="str">
        <f t="shared" si="0"/>
        <v>FossilOilshale</v>
      </c>
      <c r="B13" s="33" t="s">
        <v>115</v>
      </c>
      <c r="AE13" s="36" t="s">
        <v>116</v>
      </c>
    </row>
    <row r="14" spans="1:35" x14ac:dyDescent="0.35">
      <c r="A14" t="str">
        <f t="shared" si="0"/>
        <v>FossilPeat</v>
      </c>
      <c r="B14" s="32" t="s">
        <v>117</v>
      </c>
      <c r="AE14" s="35" t="s">
        <v>118</v>
      </c>
    </row>
    <row r="15" spans="1:35" x14ac:dyDescent="0.35">
      <c r="A15" t="str">
        <f t="shared" si="0"/>
        <v>FossilOther</v>
      </c>
      <c r="B15" s="33" t="s">
        <v>119</v>
      </c>
      <c r="AE15" s="30" t="s">
        <v>120</v>
      </c>
    </row>
    <row r="16" spans="1:35" x14ac:dyDescent="0.35">
      <c r="A16" t="str">
        <f t="shared" si="0"/>
        <v>Geothermal</v>
      </c>
      <c r="B16" s="32" t="s">
        <v>121</v>
      </c>
    </row>
    <row r="17" spans="1:2" x14ac:dyDescent="0.35">
      <c r="A17" t="str">
        <f t="shared" si="0"/>
        <v>Hydrogen</v>
      </c>
      <c r="B17" s="33" t="s">
        <v>122</v>
      </c>
    </row>
    <row r="18" spans="1:2" x14ac:dyDescent="0.35">
      <c r="A18" t="str">
        <f t="shared" si="0"/>
        <v>Nuclear</v>
      </c>
      <c r="B18" s="32" t="s">
        <v>123</v>
      </c>
    </row>
    <row r="19" spans="1:2" x14ac:dyDescent="0.35">
      <c r="A19" t="str">
        <f t="shared" si="0"/>
        <v>Solar</v>
      </c>
      <c r="B19" s="33" t="s">
        <v>124</v>
      </c>
    </row>
    <row r="20" spans="1:2" x14ac:dyDescent="0.35">
      <c r="A20" t="str">
        <f t="shared" si="0"/>
        <v>StoredEnergyallstoredenergyirrespectiveoftheoriginalenergysource</v>
      </c>
      <c r="B20" s="32" t="s">
        <v>125</v>
      </c>
    </row>
    <row r="21" spans="1:2" x14ac:dyDescent="0.35">
      <c r="A21" t="str">
        <f t="shared" si="0"/>
        <v>Waste</v>
      </c>
      <c r="B21" s="33" t="s">
        <v>126</v>
      </c>
    </row>
    <row r="22" spans="1:2" x14ac:dyDescent="0.35">
      <c r="A22" t="str">
        <f t="shared" si="0"/>
        <v>Waterflowingwaterorheadofwater</v>
      </c>
      <c r="B22" s="32" t="s">
        <v>127</v>
      </c>
    </row>
    <row r="23" spans="1:2" x14ac:dyDescent="0.35">
      <c r="A23" t="str">
        <f t="shared" si="0"/>
        <v>Wind</v>
      </c>
      <c r="B23" s="33" t="s">
        <v>128</v>
      </c>
    </row>
    <row r="24" spans="1:2" x14ac:dyDescent="0.35">
      <c r="A24" t="str">
        <f t="shared" si="0"/>
        <v>Other</v>
      </c>
      <c r="B24" s="32" t="s">
        <v>129</v>
      </c>
    </row>
    <row r="25" spans="1:2" x14ac:dyDescent="0.35">
      <c r="A25" t="str">
        <f t="shared" si="0"/>
        <v>Datanotavailable</v>
      </c>
      <c r="B25" s="33" t="s">
        <v>81</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customXml/itemProps2.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B15965-10D8-4B0F-B96F-43B721C6A0FF}">
  <ds:schemaRefs>
    <ds:schemaRef ds:uri="http://schemas.microsoft.com/sharepoint/v3/contenttype/forms"/>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2026-04-24T11:04:11Z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